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6011" sheetId="41" r:id="rId1"/>
  </sheets>
  <definedNames>
    <definedName name="_xlnm.Print_Area" localSheetId="0">'6011'!$A$1:$K$144</definedName>
  </definedNames>
  <calcPr calcId="125725"/>
</workbook>
</file>

<file path=xl/calcChain.xml><?xml version="1.0" encoding="utf-8"?>
<calcChain xmlns="http://schemas.openxmlformats.org/spreadsheetml/2006/main">
  <c r="E29" i="41"/>
  <c r="E30"/>
  <c r="E31"/>
  <c r="E32"/>
  <c r="E33"/>
  <c r="E28"/>
  <c r="I20"/>
  <c r="J20"/>
  <c r="K20" s="1"/>
  <c r="J19"/>
  <c r="I19"/>
  <c r="K19" s="1"/>
  <c r="J16"/>
  <c r="I16"/>
  <c r="J110"/>
  <c r="H110"/>
  <c r="E110"/>
  <c r="K110" s="1"/>
  <c r="I111"/>
  <c r="H111"/>
  <c r="K111" s="1"/>
  <c r="E111"/>
  <c r="J102"/>
  <c r="H102"/>
  <c r="E102"/>
  <c r="J101"/>
  <c r="H101"/>
  <c r="K101" s="1"/>
  <c r="E101"/>
  <c r="J95"/>
  <c r="H95"/>
  <c r="E95"/>
  <c r="J94"/>
  <c r="H94"/>
  <c r="K94" s="1"/>
  <c r="E94"/>
  <c r="H83"/>
  <c r="D83"/>
  <c r="J83" s="1"/>
  <c r="J91"/>
  <c r="H91"/>
  <c r="K91" s="1"/>
  <c r="E91"/>
  <c r="H108"/>
  <c r="E108"/>
  <c r="J105"/>
  <c r="H105"/>
  <c r="E105"/>
  <c r="J97"/>
  <c r="H97"/>
  <c r="K97" s="1"/>
  <c r="E97"/>
  <c r="J88"/>
  <c r="H88"/>
  <c r="E88"/>
  <c r="H107"/>
  <c r="E107"/>
  <c r="E85"/>
  <c r="E86"/>
  <c r="E87"/>
  <c r="E90"/>
  <c r="E92"/>
  <c r="E93"/>
  <c r="E96"/>
  <c r="E99"/>
  <c r="E100"/>
  <c r="E103"/>
  <c r="E104"/>
  <c r="E109"/>
  <c r="H90"/>
  <c r="H92"/>
  <c r="K92" s="1"/>
  <c r="H93"/>
  <c r="H96"/>
  <c r="H99"/>
  <c r="H100"/>
  <c r="H103"/>
  <c r="H104"/>
  <c r="K104" s="1"/>
  <c r="H109"/>
  <c r="H86"/>
  <c r="H87"/>
  <c r="I87"/>
  <c r="J92"/>
  <c r="J93"/>
  <c r="I96"/>
  <c r="J99"/>
  <c r="J100"/>
  <c r="J103"/>
  <c r="I104"/>
  <c r="J109"/>
  <c r="D77"/>
  <c r="J77" s="1"/>
  <c r="I78"/>
  <c r="J79"/>
  <c r="H78"/>
  <c r="E78"/>
  <c r="H77"/>
  <c r="E77"/>
  <c r="E73"/>
  <c r="K73" s="1"/>
  <c r="J73"/>
  <c r="I73"/>
  <c r="J63"/>
  <c r="I63"/>
  <c r="H63"/>
  <c r="E63"/>
  <c r="E60"/>
  <c r="K77" l="1"/>
  <c r="K78"/>
  <c r="K88"/>
  <c r="K105"/>
  <c r="E83"/>
  <c r="K83" s="1"/>
  <c r="K95"/>
  <c r="K102"/>
  <c r="K100"/>
  <c r="K103"/>
  <c r="K93"/>
  <c r="K109"/>
  <c r="K63"/>
  <c r="J45"/>
  <c r="J58"/>
  <c r="J59"/>
  <c r="J60"/>
  <c r="J57"/>
  <c r="I58"/>
  <c r="I59"/>
  <c r="I60"/>
  <c r="I57"/>
  <c r="K60" l="1"/>
  <c r="J51"/>
  <c r="J52"/>
  <c r="I51"/>
  <c r="I52"/>
  <c r="K52" s="1"/>
  <c r="J48"/>
  <c r="I45"/>
  <c r="I46"/>
  <c r="J46"/>
  <c r="K59"/>
  <c r="H59"/>
  <c r="E59"/>
  <c r="J53"/>
  <c r="I53"/>
  <c r="H53"/>
  <c r="E53"/>
  <c r="J47"/>
  <c r="I47"/>
  <c r="H47"/>
  <c r="E47"/>
  <c r="E45"/>
  <c r="E46"/>
  <c r="E51"/>
  <c r="E52"/>
  <c r="H51"/>
  <c r="H52"/>
  <c r="H45"/>
  <c r="H46"/>
  <c r="K45"/>
  <c r="K51"/>
  <c r="K57"/>
  <c r="K58"/>
  <c r="H57"/>
  <c r="H58"/>
  <c r="E57"/>
  <c r="E58"/>
  <c r="H84"/>
  <c r="H85"/>
  <c r="E84"/>
  <c r="K99"/>
  <c r="K96"/>
  <c r="E19"/>
  <c r="H19"/>
  <c r="K16"/>
  <c r="H16"/>
  <c r="E16"/>
  <c r="F133"/>
  <c r="F131"/>
  <c r="F127"/>
  <c r="F123"/>
  <c r="F122"/>
  <c r="F121"/>
  <c r="K87"/>
  <c r="E79"/>
  <c r="H79"/>
  <c r="J64"/>
  <c r="I64"/>
  <c r="H64"/>
  <c r="E64"/>
  <c r="J54"/>
  <c r="I54"/>
  <c r="H54"/>
  <c r="E54"/>
  <c r="I48"/>
  <c r="K48" s="1"/>
  <c r="H48"/>
  <c r="E48"/>
  <c r="D28"/>
  <c r="C28"/>
  <c r="H20"/>
  <c r="E20"/>
  <c r="K79" l="1"/>
  <c r="K46"/>
  <c r="K64"/>
  <c r="K53"/>
  <c r="K54"/>
  <c r="K47"/>
</calcChain>
</file>

<file path=xl/sharedStrings.xml><?xml version="1.0" encoding="utf-8"?>
<sst xmlns="http://schemas.openxmlformats.org/spreadsheetml/2006/main" count="263" uniqueCount="167">
  <si>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</si>
  <si>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</si>
  <si>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</si>
  <si>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</si>
  <si>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</si>
  <si>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</si>
  <si>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</si>
  <si>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</si>
  <si>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</si>
  <si>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</si>
  <si>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</si>
  <si>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</si>
  <si>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</si>
  <si>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</si>
  <si>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</si>
  <si>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</si>
  <si>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</si>
  <si>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</si>
  <si>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</si>
  <si>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</si>
  <si>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</si>
  <si>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</si>
  <si>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</si>
  <si>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</si>
  <si>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</si>
  <si>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</si>
  <si>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</si>
  <si>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</si>
  <si>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</si>
  <si>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</si>
  <si>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</si>
  <si>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</si>
  <si>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</si>
  <si>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</si>
  <si>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</si>
  <si>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</si>
  <si>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</si>
  <si>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</si>
  <si>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</si>
  <si>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</si>
  <si>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</si>
  <si>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</si>
  <si>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</si>
  <si>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</si>
  <si>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</si>
  <si>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</si>
  <si>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</si>
  <si>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</si>
  <si>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</si>
  <si>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</si>
  <si>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</si>
  <si>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</si>
  <si>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</si>
  <si>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</si>
  <si>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</si>
  <si>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</si>
  <si>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</si>
  <si>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</si>
  <si>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</si>
  <si>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</si>
  <si>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</si>
  <si>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</si>
  <si>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</si>
  <si>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</si>
  <si>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</si>
  <si>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</si>
  <si>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</si>
  <si>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</si>
  <si>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</si>
  <si>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</si>
  <si>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</si>
  <si>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</si>
  <si>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</si>
  <si>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</si>
  <si>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</si>
  <si>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</si>
  <si>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</si>
  <si>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</si>
  <si>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</si>
  <si>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</si>
  <si>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</si>
  <si>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</si>
  <si>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</si>
  <si>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</si>
  <si>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</si>
  <si>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</si>
  <si>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</si>
  <si>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</si>
  <si>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</si>
  <si>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</si>
  <si>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</si>
  <si>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</si>
  <si>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</si>
  <si>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</si>
  <si>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</si>
  <si>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</si>
  <si>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</si>
  <si>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</si>
  <si>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</si>
  <si>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</si>
  <si>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</si>
  <si>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</si>
  <si>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</si>
  <si>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</si>
  <si>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</si>
  <si>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</si>
  <si>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</si>
  <si>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</si>
  <si>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</si>
  <si>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</si>
  <si>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</si>
  <si>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</si>
  <si>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</si>
  <si>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</si>
  <si>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</si>
  <si>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</si>
  <si>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</si>
  <si>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</si>
  <si>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>.0620</t>
  </si>
  <si>
    <t>Оцінка ефективності бюджетної програми за 2019 рік</t>
  </si>
  <si>
    <t>Експлуатація та технічне обслуговування житлового фонду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</si>
  <si>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</si>
  <si>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обсяг видатків на капітальний ремонт покрівель</t>
  </si>
  <si>
    <t>обсяг видатків  на   капітальний ремонт  ліфтів та експертне обстеження ліфтів</t>
  </si>
  <si>
    <t>обсяг видатків на капітальний ремонт внутрішньо будинкових мереж</t>
  </si>
  <si>
    <t>кількість м.кв покрівлі, на яких  планується провести капітальний ремонт</t>
  </si>
  <si>
    <t>кількість об’єктів, на яких плануються  капітальний ремонт  ліфтів та експертне обстеження ліфтів</t>
  </si>
  <si>
    <t>кількість об`єктів, на яких планується капітальний ремонт внутрішньо будинкових мереж</t>
  </si>
  <si>
    <t>середня вартість капітального ремонту одного м.кв ж.ф. - покрівлі</t>
  </si>
  <si>
    <t>середня вартість капітального ремонту одного об`єкта ж.ф. - ліфти та експертне обстеження</t>
  </si>
  <si>
    <t>середня вартість капітального ремонту одного об`єкта ж.ф. - внутрішньо будинкові мережі</t>
  </si>
  <si>
    <t>обсяг видатків на виконання поточного ремонту під'їздів</t>
  </si>
  <si>
    <t>кількість об`єктів, на яких планується поточного ремонт під'їздів</t>
  </si>
  <si>
    <t>середня вартість поточного ремонту одного під'їзда</t>
  </si>
  <si>
    <t>Проведення капітального ремонту житлових будинків.</t>
  </si>
  <si>
    <t>Проведення поточного  ремонту житлових будинків.</t>
  </si>
  <si>
    <t>динаміка обсягу видатків на капітальний  ремонт житлового фонду</t>
  </si>
  <si>
    <t>динаміка обсягу видатків на поточний ремонт порівняно з попереднім роком</t>
  </si>
  <si>
    <t>Аналіз бюджетної програми показав, що кошти  використані за призначенням та  спрямовані  на  досягнення  запланованих показників на 35%</t>
  </si>
  <si>
    <t>Забезпечення умов створення сталого і ефективного функціонування ОСББ</t>
  </si>
  <si>
    <t>Видатки  передбачаються відповідно до  потреби на  відповідний період.В попередньому 2018р. Було три напрями по даній програмі(входила  до  складу  бюджетної програми 1216010), в звітному - два напрями.</t>
  </si>
  <si>
    <t>обсяг видатків на створення сталого і ефективного функціонування ОСББ</t>
  </si>
  <si>
    <t>кількість житлових будинків ОСББ, в яких планується кап.ремонт</t>
  </si>
  <si>
    <t>середня вартість капітального ремонту одного об`єкта ОСББ</t>
  </si>
  <si>
    <t>рівень виконання завдання - Забезпечення умов створення сталого і ефективного функціонування ОСББ</t>
  </si>
  <si>
    <t>кількість об’єктів, на яких  планується провести капітальний ремонт покрівель</t>
  </si>
  <si>
    <t xml:space="preserve">обсяг видатків на капітальний ремонт </t>
  </si>
  <si>
    <t>кількість об’єктів, на яких плануються  капітальний ремонт  віконних блоків</t>
  </si>
  <si>
    <t>кількість об’єктів, на яких плануються  капітальний ремонт вхідних дверей</t>
  </si>
  <si>
    <t>середня вартість капітального ремонту одного об`єкта ж.ф. - віконні блоки</t>
  </si>
  <si>
    <t>середня вартість капітального ремонту одного об`єкта ж.ф. - вхідні двері</t>
  </si>
  <si>
    <t>рівень виконання завдання - Проведення капітального ремонту житлових будинків.</t>
  </si>
  <si>
    <t>рівень виконання завдання - Проведення поточного  ремонту житлових будинків.</t>
  </si>
  <si>
    <t>Відхилення пояснюються різними напрямами та обсягами.</t>
  </si>
  <si>
    <t>Завдання   "Проведення поточного  ремонту житлових будинків" - виконано відповідно до запланованих показників. Завдання "Проведення капітального ремонту житлових будинків" - виконано частково.Відхилення показників пояснюється тим, що частина  коштів  була  повернута  до бюджету через доопрацювання  програми використання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</si>
  <si>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не надані акти виконаних робіт</t>
    </r>
  </si>
  <si>
    <r>
      <t xml:space="preserve">Пояснення причин відхилень фактичних обсягів надходжень від планових:  </t>
    </r>
    <r>
      <rPr>
        <i/>
        <sz val="11"/>
        <rFont val="Times New Roman"/>
        <family val="1"/>
        <charset val="204"/>
      </rPr>
      <t>не надані акти виконаних робіт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</si>
  <si>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</si>
  <si>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фактично проведено менша кількість ремонтів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</si>
  <si>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відхилення  за  рахунок  залишків плану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</si>
  <si>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</si>
  <si>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</si>
  <si>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 кредиторська   та дебіторська заборгованість відсутня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</si>
  <si>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 для проведення поточного та капітального ремонту житлових будинків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</si>
  <si>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проведення ремонту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</si>
  <si>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капітального та поточного ремонту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</si>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</sst>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4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9" fontId="7" fillId="0" borderId="5" xfId="0" applyNumberFormat="1" applyFont="1" applyFill="1" applyBorder="1" applyAlignment="1">
      <alignment vertical="top" wrapText="1"/>
    </xf>
    <xf numFmtId="164" fontId="11" fillId="0" borderId="5" xfId="2" applyFont="1" applyFill="1" applyBorder="1" applyAlignment="1">
      <alignment horizontal="left" vertical="center" wrapText="1"/>
    </xf>
    <xf numFmtId="164" fontId="7" fillId="0" borderId="5" xfId="2" applyFont="1" applyFill="1" applyBorder="1" applyAlignment="1">
      <alignment horizontal="left" vertical="center" wrapText="1"/>
    </xf>
    <xf numFmtId="166" fontId="5" fillId="0" borderId="5" xfId="2" applyNumberFormat="1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4" fontId="5" fillId="0" borderId="5" xfId="2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6" fontId="7" fillId="0" borderId="5" xfId="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4"/>
  <sheetViews>
    <sheetView tabSelected="1" view="pageBreakPreview" topLeftCell="A67" zoomScale="85" zoomScaleNormal="100" zoomScaleSheetLayoutView="85" workbookViewId="0">
      <selection activeCell="I73" sqref="I73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11.5" style="1" customWidth="1"/>
    <col min="5" max="5" width="11.25" style="1" customWidth="1"/>
    <col min="6" max="6" width="11.75" style="1" customWidth="1"/>
    <col min="7" max="7" width="10.75" style="1" customWidth="1"/>
    <col min="8" max="8" width="11.75" style="1" customWidth="1"/>
    <col min="9" max="9" width="9.375" style="1" customWidth="1"/>
    <col min="10" max="10" width="14.375" style="1" customWidth="1"/>
    <col min="11" max="11" width="11.625" style="1" customWidth="1"/>
    <col min="12" max="16384" width="34" style="1"/>
  </cols>
  <sheetData>
    <row r="1" spans="1:11">
      <c r="A1" s="1">
        <v>6011</v>
      </c>
      <c r="H1" s="30" t="s">
        <v>56</v>
      </c>
      <c r="I1" s="30"/>
      <c r="J1" s="30"/>
      <c r="K1" s="30"/>
    </row>
    <row r="2" spans="1:11" ht="29.45" customHeight="1">
      <c r="H2" s="30" t="s">
        <v>57</v>
      </c>
      <c r="I2" s="30"/>
      <c r="J2" s="30"/>
      <c r="K2" s="30"/>
    </row>
    <row r="3" spans="1:11" ht="18.2">
      <c r="A3" s="31" t="s">
        <v>119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34.85" customHeight="1">
      <c r="A4" s="20" t="s">
        <v>58</v>
      </c>
      <c r="B4" s="20">
        <v>1200000</v>
      </c>
      <c r="C4" s="20"/>
      <c r="D4" s="29" t="s">
        <v>115</v>
      </c>
      <c r="E4" s="29"/>
      <c r="F4" s="29"/>
      <c r="G4" s="29"/>
      <c r="H4" s="29"/>
      <c r="I4" s="29"/>
      <c r="J4" s="29"/>
      <c r="K4" s="29"/>
    </row>
    <row r="5" spans="1:11" ht="18" customHeight="1">
      <c r="A5" s="2"/>
      <c r="B5" s="2" t="s">
        <v>59</v>
      </c>
      <c r="C5" s="2"/>
      <c r="D5" s="32" t="s">
        <v>60</v>
      </c>
      <c r="E5" s="32"/>
      <c r="F5" s="32"/>
      <c r="G5" s="32"/>
      <c r="H5" s="32"/>
      <c r="I5" s="32"/>
      <c r="J5" s="32"/>
      <c r="K5" s="32"/>
    </row>
    <row r="6" spans="1:11" ht="35.5" customHeight="1">
      <c r="A6" s="20" t="s">
        <v>61</v>
      </c>
      <c r="B6" s="20">
        <v>1210000</v>
      </c>
      <c r="C6" s="20"/>
      <c r="D6" s="29" t="s">
        <v>115</v>
      </c>
      <c r="E6" s="29"/>
      <c r="F6" s="29"/>
      <c r="G6" s="29"/>
      <c r="H6" s="29"/>
      <c r="I6" s="29"/>
      <c r="J6" s="29"/>
      <c r="K6" s="29"/>
    </row>
    <row r="7" spans="1:11" ht="18" customHeight="1">
      <c r="B7" s="2" t="s">
        <v>59</v>
      </c>
      <c r="D7" s="32" t="s">
        <v>62</v>
      </c>
      <c r="E7" s="32"/>
      <c r="F7" s="32"/>
      <c r="G7" s="32"/>
      <c r="H7" s="32"/>
      <c r="I7" s="32"/>
      <c r="J7" s="32"/>
      <c r="K7" s="32"/>
    </row>
    <row r="8" spans="1:11" s="20" customFormat="1" ht="36" customHeight="1">
      <c r="A8" s="20" t="s">
        <v>63</v>
      </c>
      <c r="B8" s="20">
        <v>1216011</v>
      </c>
      <c r="C8" s="20" t="s">
        <v>118</v>
      </c>
      <c r="D8" s="31" t="s">
        <v>120</v>
      </c>
      <c r="E8" s="31"/>
      <c r="F8" s="31"/>
      <c r="G8" s="31"/>
      <c r="H8" s="31"/>
      <c r="I8" s="31"/>
      <c r="J8" s="31"/>
      <c r="K8" s="31"/>
    </row>
    <row r="9" spans="1:11" s="2" customFormat="1" ht="18.2">
      <c r="A9" s="20"/>
      <c r="B9" s="2" t="s">
        <v>59</v>
      </c>
      <c r="C9" s="8" t="s">
        <v>64</v>
      </c>
    </row>
    <row r="10" spans="1:11" s="2" customFormat="1" ht="54.7" customHeight="1">
      <c r="A10" s="20" t="s">
        <v>65</v>
      </c>
      <c r="B10" s="20" t="s">
        <v>66</v>
      </c>
      <c r="C10" s="35" t="s">
        <v>121</v>
      </c>
      <c r="D10" s="35"/>
      <c r="E10" s="35"/>
      <c r="F10" s="35"/>
      <c r="G10" s="35"/>
      <c r="H10" s="35"/>
      <c r="I10" s="35"/>
      <c r="J10" s="35"/>
      <c r="K10" s="35"/>
    </row>
    <row r="11" spans="1:11" s="2" customFormat="1" ht="16.850000000000001" customHeight="1">
      <c r="A11" s="20" t="s">
        <v>67</v>
      </c>
      <c r="B11" s="36" t="s">
        <v>68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1:11" ht="18" customHeight="1">
      <c r="A12" s="37" t="s">
        <v>69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6.850000000000001" customHeight="1">
      <c r="A13" s="33" t="s">
        <v>0</v>
      </c>
      <c r="B13" s="33" t="s">
        <v>1</v>
      </c>
      <c r="C13" s="34" t="s">
        <v>2</v>
      </c>
      <c r="D13" s="34"/>
      <c r="E13" s="34"/>
      <c r="F13" s="34" t="s">
        <v>3</v>
      </c>
      <c r="G13" s="34"/>
      <c r="H13" s="34"/>
      <c r="I13" s="34" t="s">
        <v>4</v>
      </c>
      <c r="J13" s="34"/>
      <c r="K13" s="34"/>
    </row>
    <row r="14" spans="1:11" ht="21.55">
      <c r="A14" s="33"/>
      <c r="B14" s="33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9" customFormat="1" ht="10.8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9" customFormat="1" ht="29.3" customHeight="1">
      <c r="A16" s="3">
        <v>1</v>
      </c>
      <c r="B16" s="11" t="s">
        <v>108</v>
      </c>
      <c r="C16" s="24">
        <v>85</v>
      </c>
      <c r="D16" s="24">
        <v>484.05099999999999</v>
      </c>
      <c r="E16" s="24">
        <f>C16+D16</f>
        <v>569.05099999999993</v>
      </c>
      <c r="F16" s="24">
        <v>84.981999999999999</v>
      </c>
      <c r="G16" s="24">
        <v>115.04</v>
      </c>
      <c r="H16" s="24">
        <f>F16+G16</f>
        <v>200.02199999999999</v>
      </c>
      <c r="I16" s="24">
        <f>F16-C16</f>
        <v>-1.8000000000000682E-2</v>
      </c>
      <c r="J16" s="24">
        <f>G16-D16</f>
        <v>-369.01099999999997</v>
      </c>
      <c r="K16" s="24">
        <f>I16+J16</f>
        <v>-369.029</v>
      </c>
    </row>
    <row r="17" spans="1:11" ht="24.25" customHeight="1">
      <c r="A17" s="39" t="s">
        <v>155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15.5">
      <c r="A18" s="11"/>
      <c r="B18" s="11" t="s">
        <v>6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33" customHeight="1">
      <c r="A19" s="11">
        <v>1</v>
      </c>
      <c r="B19" s="11" t="s">
        <v>134</v>
      </c>
      <c r="C19" s="24"/>
      <c r="D19" s="24">
        <v>484.05099999999999</v>
      </c>
      <c r="E19" s="24">
        <f>C19+D19</f>
        <v>484.05099999999999</v>
      </c>
      <c r="F19" s="24"/>
      <c r="G19" s="24">
        <v>115.04</v>
      </c>
      <c r="H19" s="24">
        <f>F19+G19</f>
        <v>115.04</v>
      </c>
      <c r="I19" s="24">
        <f>F19-C19</f>
        <v>0</v>
      </c>
      <c r="J19" s="24">
        <f>G19-D19</f>
        <v>-369.01099999999997</v>
      </c>
      <c r="K19" s="24">
        <f>I19+J19</f>
        <v>-369.01099999999997</v>
      </c>
    </row>
    <row r="20" spans="1:11" ht="44.25" customHeight="1">
      <c r="A20" s="13">
        <v>2</v>
      </c>
      <c r="B20" s="11" t="s">
        <v>135</v>
      </c>
      <c r="C20" s="24">
        <v>85</v>
      </c>
      <c r="D20" s="24"/>
      <c r="E20" s="24">
        <f>C20+D20</f>
        <v>85</v>
      </c>
      <c r="F20" s="24">
        <v>84.980999999999995</v>
      </c>
      <c r="G20" s="24"/>
      <c r="H20" s="24">
        <f>F20+G20</f>
        <v>84.980999999999995</v>
      </c>
      <c r="I20" s="24">
        <f>F20-C20</f>
        <v>-1.9000000000005457E-2</v>
      </c>
      <c r="J20" s="24">
        <f>G20-D20</f>
        <v>0</v>
      </c>
      <c r="K20" s="24">
        <f>I20+J20</f>
        <v>-1.9000000000005457E-2</v>
      </c>
    </row>
    <row r="21" spans="1:11" ht="21.55" customHeight="1">
      <c r="A21" s="37" t="s">
        <v>85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1" ht="34.35">
      <c r="A22" s="17" t="s">
        <v>7</v>
      </c>
      <c r="B22" s="17" t="s">
        <v>8</v>
      </c>
      <c r="C22" s="7" t="s">
        <v>82</v>
      </c>
      <c r="D22" s="7" t="s">
        <v>83</v>
      </c>
      <c r="E22" s="7" t="s">
        <v>84</v>
      </c>
    </row>
    <row r="23" spans="1:11" ht="14.15">
      <c r="A23" s="17" t="s">
        <v>5</v>
      </c>
      <c r="B23" s="17" t="s">
        <v>10</v>
      </c>
      <c r="C23" s="17" t="s">
        <v>11</v>
      </c>
      <c r="D23" s="17"/>
      <c r="E23" s="17" t="s">
        <v>11</v>
      </c>
    </row>
    <row r="24" spans="1:11" ht="14.15">
      <c r="A24" s="17"/>
      <c r="B24" s="17" t="s">
        <v>12</v>
      </c>
      <c r="C24" s="17"/>
      <c r="D24" s="17"/>
      <c r="E24" s="17"/>
    </row>
    <row r="25" spans="1:11" ht="14.15">
      <c r="A25" s="17" t="s">
        <v>13</v>
      </c>
      <c r="B25" s="17" t="s">
        <v>14</v>
      </c>
      <c r="C25" s="17" t="s">
        <v>11</v>
      </c>
      <c r="D25" s="17"/>
      <c r="E25" s="17" t="s">
        <v>11</v>
      </c>
    </row>
    <row r="26" spans="1:11" ht="14.15">
      <c r="A26" s="17" t="s">
        <v>15</v>
      </c>
      <c r="B26" s="17" t="s">
        <v>16</v>
      </c>
      <c r="C26" s="17" t="s">
        <v>11</v>
      </c>
      <c r="D26" s="17"/>
      <c r="E26" s="17" t="s">
        <v>11</v>
      </c>
    </row>
    <row r="27" spans="1:11">
      <c r="A27" s="40" t="s">
        <v>17</v>
      </c>
      <c r="B27" s="40"/>
      <c r="C27" s="40"/>
      <c r="D27" s="40"/>
      <c r="E27" s="40"/>
    </row>
    <row r="28" spans="1:11" ht="14.15">
      <c r="A28" s="17" t="s">
        <v>18</v>
      </c>
      <c r="B28" s="17" t="s">
        <v>19</v>
      </c>
      <c r="C28" s="18">
        <f>SUM(C30:C33)</f>
        <v>484.05099999999999</v>
      </c>
      <c r="D28" s="18">
        <f t="shared" ref="D28:E28" si="0">SUM(D30:D33)</f>
        <v>115.04</v>
      </c>
      <c r="E28" s="18">
        <f>D28-C28</f>
        <v>-369.01099999999997</v>
      </c>
    </row>
    <row r="29" spans="1:11" ht="14.15">
      <c r="A29" s="17"/>
      <c r="B29" s="17" t="s">
        <v>12</v>
      </c>
      <c r="C29" s="18">
        <v>484.05099999999999</v>
      </c>
      <c r="D29" s="18">
        <v>115.04</v>
      </c>
      <c r="E29" s="18">
        <f t="shared" ref="E29:E33" si="1">D29-C29</f>
        <v>-369.01099999999997</v>
      </c>
    </row>
    <row r="30" spans="1:11" ht="14.15">
      <c r="A30" s="17" t="s">
        <v>20</v>
      </c>
      <c r="B30" s="17" t="s">
        <v>14</v>
      </c>
      <c r="C30" s="18"/>
      <c r="D30" s="18"/>
      <c r="E30" s="18">
        <f t="shared" si="1"/>
        <v>0</v>
      </c>
    </row>
    <row r="31" spans="1:11" ht="14.15">
      <c r="A31" s="17" t="s">
        <v>21</v>
      </c>
      <c r="B31" s="17" t="s">
        <v>22</v>
      </c>
      <c r="C31" s="18"/>
      <c r="D31" s="18"/>
      <c r="E31" s="18">
        <f t="shared" si="1"/>
        <v>0</v>
      </c>
    </row>
    <row r="32" spans="1:11" ht="14.15">
      <c r="A32" s="17" t="s">
        <v>23</v>
      </c>
      <c r="B32" s="17" t="s">
        <v>24</v>
      </c>
      <c r="C32" s="18"/>
      <c r="D32" s="18"/>
      <c r="E32" s="18">
        <f t="shared" si="1"/>
        <v>0</v>
      </c>
    </row>
    <row r="33" spans="1:11" ht="14.15">
      <c r="A33" s="17" t="s">
        <v>25</v>
      </c>
      <c r="B33" s="17" t="s">
        <v>26</v>
      </c>
      <c r="C33" s="18">
        <v>484.05099999999999</v>
      </c>
      <c r="D33" s="18">
        <v>115.04</v>
      </c>
      <c r="E33" s="18">
        <f t="shared" si="1"/>
        <v>-369.01099999999997</v>
      </c>
    </row>
    <row r="34" spans="1:11" ht="39.700000000000003" customHeight="1">
      <c r="A34" s="41" t="s">
        <v>156</v>
      </c>
      <c r="B34" s="40"/>
      <c r="C34" s="40"/>
      <c r="D34" s="40"/>
      <c r="E34" s="40"/>
    </row>
    <row r="35" spans="1:11" ht="14.15">
      <c r="A35" s="17" t="s">
        <v>27</v>
      </c>
      <c r="B35" s="17" t="s">
        <v>28</v>
      </c>
      <c r="C35" s="17" t="s">
        <v>11</v>
      </c>
      <c r="D35" s="17"/>
      <c r="E35" s="17"/>
    </row>
    <row r="36" spans="1:11" ht="14.15">
      <c r="A36" s="17"/>
      <c r="B36" s="17" t="s">
        <v>12</v>
      </c>
      <c r="C36" s="17"/>
      <c r="D36" s="17"/>
      <c r="E36" s="17"/>
    </row>
    <row r="37" spans="1:11" ht="14.15">
      <c r="A37" s="17" t="s">
        <v>29</v>
      </c>
      <c r="B37" s="17" t="s">
        <v>14</v>
      </c>
      <c r="C37" s="17" t="s">
        <v>11</v>
      </c>
      <c r="D37" s="17"/>
      <c r="E37" s="17"/>
    </row>
    <row r="38" spans="1:11" ht="14.15">
      <c r="A38" s="17" t="s">
        <v>30</v>
      </c>
      <c r="B38" s="17" t="s">
        <v>26</v>
      </c>
      <c r="C38" s="17" t="s">
        <v>11</v>
      </c>
      <c r="D38" s="17"/>
      <c r="E38" s="17"/>
    </row>
    <row r="40" spans="1:11" ht="16.149999999999999" customHeight="1">
      <c r="A40" s="37" t="s">
        <v>86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2" spans="1:11">
      <c r="A42" s="33" t="s">
        <v>7</v>
      </c>
      <c r="B42" s="33" t="s">
        <v>8</v>
      </c>
      <c r="C42" s="33" t="s">
        <v>31</v>
      </c>
      <c r="D42" s="33"/>
      <c r="E42" s="33"/>
      <c r="F42" s="33" t="s">
        <v>32</v>
      </c>
      <c r="G42" s="33"/>
      <c r="H42" s="33"/>
      <c r="I42" s="33" t="s">
        <v>9</v>
      </c>
      <c r="J42" s="33"/>
      <c r="K42" s="33"/>
    </row>
    <row r="43" spans="1:11" ht="21.55">
      <c r="A43" s="33"/>
      <c r="B43" s="33"/>
      <c r="C43" s="5" t="s">
        <v>114</v>
      </c>
      <c r="D43" s="5" t="s">
        <v>107</v>
      </c>
      <c r="E43" s="3" t="s">
        <v>72</v>
      </c>
      <c r="F43" s="5" t="s">
        <v>114</v>
      </c>
      <c r="G43" s="5" t="s">
        <v>107</v>
      </c>
      <c r="H43" s="3" t="s">
        <v>72</v>
      </c>
      <c r="I43" s="5" t="s">
        <v>114</v>
      </c>
      <c r="J43" s="5" t="s">
        <v>107</v>
      </c>
      <c r="K43" s="3" t="s">
        <v>72</v>
      </c>
    </row>
    <row r="44" spans="1:11" s="10" customFormat="1" ht="14.15">
      <c r="A44" s="15" t="s">
        <v>87</v>
      </c>
      <c r="B44" s="15" t="s">
        <v>88</v>
      </c>
      <c r="C44" s="42"/>
      <c r="D44" s="42"/>
      <c r="E44" s="42"/>
      <c r="F44" s="42"/>
      <c r="G44" s="42"/>
      <c r="H44" s="42"/>
      <c r="I44" s="42"/>
      <c r="J44" s="42"/>
      <c r="K44" s="42"/>
    </row>
    <row r="45" spans="1:11" s="10" customFormat="1" ht="26.95">
      <c r="A45" s="15"/>
      <c r="B45" s="21" t="s">
        <v>122</v>
      </c>
      <c r="C45" s="22"/>
      <c r="D45" s="25">
        <v>164.05</v>
      </c>
      <c r="E45" s="25">
        <f t="shared" ref="E45:E48" si="2">C45+D45</f>
        <v>164.05</v>
      </c>
      <c r="F45" s="22"/>
      <c r="G45" s="22"/>
      <c r="H45" s="25">
        <f t="shared" ref="H45:H48" si="3">F45+G45</f>
        <v>0</v>
      </c>
      <c r="I45" s="25">
        <f t="shared" ref="I45:I47" si="4">F45-C45</f>
        <v>0</v>
      </c>
      <c r="J45" s="25">
        <f>G45-D45</f>
        <v>-164.05</v>
      </c>
      <c r="K45" s="25">
        <f t="shared" ref="K45:K48" si="5">I45+J45</f>
        <v>-164.05</v>
      </c>
    </row>
    <row r="46" spans="1:11" s="10" customFormat="1" ht="26.95">
      <c r="A46" s="15"/>
      <c r="B46" s="21" t="s">
        <v>123</v>
      </c>
      <c r="C46" s="22"/>
      <c r="D46" s="25">
        <v>242</v>
      </c>
      <c r="E46" s="25">
        <f t="shared" si="2"/>
        <v>242</v>
      </c>
      <c r="F46" s="22"/>
      <c r="G46" s="23">
        <v>115.045</v>
      </c>
      <c r="H46" s="25">
        <f t="shared" si="3"/>
        <v>115.045</v>
      </c>
      <c r="I46" s="25">
        <f t="shared" si="4"/>
        <v>0</v>
      </c>
      <c r="J46" s="25">
        <f t="shared" ref="J46:J48" si="6">G46-D46</f>
        <v>-126.955</v>
      </c>
      <c r="K46" s="25">
        <f t="shared" si="5"/>
        <v>-126.955</v>
      </c>
    </row>
    <row r="47" spans="1:11" ht="37.85" customHeight="1">
      <c r="A47" s="11"/>
      <c r="B47" s="21" t="s">
        <v>124</v>
      </c>
      <c r="C47" s="25"/>
      <c r="D47" s="25">
        <v>78</v>
      </c>
      <c r="E47" s="25">
        <f t="shared" ref="E47" si="7">C47+D47</f>
        <v>78</v>
      </c>
      <c r="F47" s="25"/>
      <c r="G47" s="25"/>
      <c r="H47" s="25">
        <f t="shared" ref="H47" si="8">F47+G47</f>
        <v>0</v>
      </c>
      <c r="I47" s="25">
        <f t="shared" si="4"/>
        <v>0</v>
      </c>
      <c r="J47" s="25">
        <f t="shared" si="6"/>
        <v>-78</v>
      </c>
      <c r="K47" s="25">
        <f t="shared" ref="K47" si="9">I47+J47</f>
        <v>-78</v>
      </c>
    </row>
    <row r="48" spans="1:11" ht="37.85" customHeight="1">
      <c r="A48" s="11"/>
      <c r="B48" s="21" t="s">
        <v>131</v>
      </c>
      <c r="C48" s="25">
        <v>85</v>
      </c>
      <c r="D48" s="25"/>
      <c r="E48" s="25">
        <f t="shared" si="2"/>
        <v>85</v>
      </c>
      <c r="F48" s="25">
        <v>84.98</v>
      </c>
      <c r="G48" s="25"/>
      <c r="H48" s="25">
        <f t="shared" si="3"/>
        <v>84.98</v>
      </c>
      <c r="I48" s="25">
        <f t="shared" ref="I48" si="10">F48-C48</f>
        <v>-1.9999999999996021E-2</v>
      </c>
      <c r="J48" s="25">
        <f t="shared" si="6"/>
        <v>0</v>
      </c>
      <c r="K48" s="25">
        <f t="shared" si="5"/>
        <v>-1.9999999999996021E-2</v>
      </c>
    </row>
    <row r="49" spans="1:11" ht="16.149999999999999" customHeight="1">
      <c r="A49" s="43" t="s">
        <v>157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</row>
    <row r="50" spans="1:11" s="10" customFormat="1" ht="14.15">
      <c r="A50" s="15" t="s">
        <v>89</v>
      </c>
      <c r="B50" s="15" t="s">
        <v>90</v>
      </c>
      <c r="C50" s="42"/>
      <c r="D50" s="42"/>
      <c r="E50" s="42"/>
      <c r="F50" s="42"/>
      <c r="G50" s="42"/>
      <c r="H50" s="42"/>
      <c r="I50" s="42"/>
      <c r="J50" s="42"/>
      <c r="K50" s="42"/>
    </row>
    <row r="51" spans="1:11" s="10" customFormat="1" ht="26.25" customHeight="1">
      <c r="A51" s="15"/>
      <c r="B51" s="21" t="s">
        <v>125</v>
      </c>
      <c r="C51" s="16"/>
      <c r="D51" s="14">
        <v>760</v>
      </c>
      <c r="E51" s="14">
        <f t="shared" ref="E51:E54" si="11">C51+D51</f>
        <v>760</v>
      </c>
      <c r="F51" s="16"/>
      <c r="G51" s="14"/>
      <c r="H51" s="14">
        <f t="shared" ref="H51:H54" si="12">F51+G51</f>
        <v>0</v>
      </c>
      <c r="I51" s="14">
        <f t="shared" ref="I51:I53" si="13">F51-C51</f>
        <v>0</v>
      </c>
      <c r="J51" s="14">
        <f t="shared" ref="J51:J53" si="14">G51-D51</f>
        <v>-760</v>
      </c>
      <c r="K51" s="14">
        <f t="shared" ref="K51:K54" si="15">I51+J51</f>
        <v>-760</v>
      </c>
    </row>
    <row r="52" spans="1:11" s="10" customFormat="1" ht="40.4">
      <c r="A52" s="15"/>
      <c r="B52" s="21" t="s">
        <v>126</v>
      </c>
      <c r="C52" s="16"/>
      <c r="D52" s="14">
        <v>2</v>
      </c>
      <c r="E52" s="14">
        <f t="shared" si="11"/>
        <v>2</v>
      </c>
      <c r="F52" s="16"/>
      <c r="G52" s="14">
        <v>2</v>
      </c>
      <c r="H52" s="14">
        <f t="shared" si="12"/>
        <v>2</v>
      </c>
      <c r="I52" s="14">
        <f t="shared" si="13"/>
        <v>0</v>
      </c>
      <c r="J52" s="14">
        <f t="shared" si="14"/>
        <v>0</v>
      </c>
      <c r="K52" s="14">
        <f t="shared" si="15"/>
        <v>0</v>
      </c>
    </row>
    <row r="53" spans="1:11" ht="42.05" customHeight="1">
      <c r="A53" s="11"/>
      <c r="B53" s="21" t="s">
        <v>127</v>
      </c>
      <c r="C53" s="14"/>
      <c r="D53" s="14">
        <v>1</v>
      </c>
      <c r="E53" s="14">
        <f t="shared" ref="E53" si="16">C53+D53</f>
        <v>1</v>
      </c>
      <c r="F53" s="14"/>
      <c r="G53" s="14"/>
      <c r="H53" s="14">
        <f t="shared" ref="H53" si="17">F53+G53</f>
        <v>0</v>
      </c>
      <c r="I53" s="14">
        <f t="shared" si="13"/>
        <v>0</v>
      </c>
      <c r="J53" s="14">
        <f t="shared" si="14"/>
        <v>-1</v>
      </c>
      <c r="K53" s="14">
        <f t="shared" ref="K53" si="18">I53+J53</f>
        <v>-1</v>
      </c>
    </row>
    <row r="54" spans="1:11" ht="42.05" customHeight="1">
      <c r="A54" s="11"/>
      <c r="B54" s="21" t="s">
        <v>132</v>
      </c>
      <c r="C54" s="14">
        <v>12</v>
      </c>
      <c r="D54" s="14"/>
      <c r="E54" s="14">
        <f t="shared" si="11"/>
        <v>12</v>
      </c>
      <c r="F54" s="14">
        <v>5</v>
      </c>
      <c r="G54" s="14"/>
      <c r="H54" s="14">
        <f t="shared" si="12"/>
        <v>5</v>
      </c>
      <c r="I54" s="14">
        <f t="shared" ref="I54:J54" si="19">F54-C54</f>
        <v>-7</v>
      </c>
      <c r="J54" s="14">
        <f t="shared" si="19"/>
        <v>0</v>
      </c>
      <c r="K54" s="14">
        <f t="shared" si="15"/>
        <v>-7</v>
      </c>
    </row>
    <row r="55" spans="1:11" ht="15" customHeight="1">
      <c r="A55" s="44" t="s">
        <v>158</v>
      </c>
      <c r="B55" s="45"/>
      <c r="C55" s="45"/>
      <c r="D55" s="45"/>
      <c r="E55" s="45"/>
      <c r="F55" s="45"/>
      <c r="G55" s="45"/>
      <c r="H55" s="45"/>
      <c r="I55" s="45"/>
      <c r="J55" s="45"/>
      <c r="K55" s="46"/>
    </row>
    <row r="56" spans="1:11" s="10" customFormat="1" ht="14.15">
      <c r="A56" s="15" t="s">
        <v>91</v>
      </c>
      <c r="B56" s="15" t="s">
        <v>92</v>
      </c>
      <c r="C56" s="42"/>
      <c r="D56" s="42"/>
      <c r="E56" s="42"/>
      <c r="F56" s="42"/>
      <c r="G56" s="42"/>
      <c r="H56" s="42"/>
      <c r="I56" s="42"/>
      <c r="J56" s="42"/>
      <c r="K56" s="42"/>
    </row>
    <row r="57" spans="1:11" s="10" customFormat="1" ht="26.95">
      <c r="A57" s="15"/>
      <c r="B57" s="21" t="s">
        <v>128</v>
      </c>
      <c r="C57" s="26"/>
      <c r="D57" s="26">
        <v>180</v>
      </c>
      <c r="E57" s="26">
        <f t="shared" ref="E57:E58" si="20">C57+D57</f>
        <v>180</v>
      </c>
      <c r="F57" s="26"/>
      <c r="G57" s="26"/>
      <c r="H57" s="26">
        <f t="shared" ref="H57:H58" si="21">F57+G57</f>
        <v>0</v>
      </c>
      <c r="I57" s="26">
        <f t="shared" ref="I57:J60" si="22">F57-C57</f>
        <v>0</v>
      </c>
      <c r="J57" s="26">
        <f t="shared" si="22"/>
        <v>-180</v>
      </c>
      <c r="K57" s="26">
        <f t="shared" ref="K57:K58" si="23">I57+J57</f>
        <v>-180</v>
      </c>
    </row>
    <row r="58" spans="1:11" s="10" customFormat="1" ht="40.4">
      <c r="A58" s="15"/>
      <c r="B58" s="21" t="s">
        <v>129</v>
      </c>
      <c r="C58" s="26"/>
      <c r="D58" s="26">
        <v>121</v>
      </c>
      <c r="E58" s="26">
        <f t="shared" si="20"/>
        <v>121</v>
      </c>
      <c r="F58" s="26"/>
      <c r="G58" s="26">
        <v>57.52</v>
      </c>
      <c r="H58" s="26">
        <f t="shared" si="21"/>
        <v>57.52</v>
      </c>
      <c r="I58" s="26">
        <f t="shared" si="22"/>
        <v>0</v>
      </c>
      <c r="J58" s="26">
        <f t="shared" si="22"/>
        <v>-63.48</v>
      </c>
      <c r="K58" s="26">
        <f t="shared" si="23"/>
        <v>-63.48</v>
      </c>
    </row>
    <row r="59" spans="1:11" s="10" customFormat="1" ht="40.4">
      <c r="A59" s="15"/>
      <c r="B59" s="21" t="s">
        <v>130</v>
      </c>
      <c r="C59" s="26"/>
      <c r="D59" s="26">
        <v>78</v>
      </c>
      <c r="E59" s="26">
        <f t="shared" ref="E59:E60" si="24">C59+D59</f>
        <v>78</v>
      </c>
      <c r="F59" s="26"/>
      <c r="G59" s="26"/>
      <c r="H59" s="26">
        <f t="shared" ref="H59" si="25">F59+G59</f>
        <v>0</v>
      </c>
      <c r="I59" s="26">
        <f t="shared" si="22"/>
        <v>0</v>
      </c>
      <c r="J59" s="26">
        <f t="shared" si="22"/>
        <v>-78</v>
      </c>
      <c r="K59" s="26">
        <f t="shared" ref="K59:K60" si="26">I59+J59</f>
        <v>-78</v>
      </c>
    </row>
    <row r="60" spans="1:11" s="10" customFormat="1" ht="26.95">
      <c r="A60" s="15"/>
      <c r="B60" s="21" t="s">
        <v>133</v>
      </c>
      <c r="C60" s="26">
        <v>7</v>
      </c>
      <c r="D60" s="26"/>
      <c r="E60" s="26">
        <f t="shared" si="24"/>
        <v>7</v>
      </c>
      <c r="F60" s="26">
        <v>7</v>
      </c>
      <c r="G60" s="26"/>
      <c r="H60" s="26"/>
      <c r="I60" s="26">
        <f t="shared" si="22"/>
        <v>0</v>
      </c>
      <c r="J60" s="26">
        <f t="shared" si="22"/>
        <v>0</v>
      </c>
      <c r="K60" s="26">
        <f t="shared" si="26"/>
        <v>0</v>
      </c>
    </row>
    <row r="61" spans="1:11" ht="16.149999999999999" customHeight="1">
      <c r="A61" s="43" t="s">
        <v>157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</row>
    <row r="62" spans="1:11" s="10" customFormat="1" ht="14.15">
      <c r="A62" s="15">
        <v>4</v>
      </c>
      <c r="B62" s="12" t="s">
        <v>110</v>
      </c>
      <c r="C62" s="42"/>
      <c r="D62" s="42"/>
      <c r="E62" s="42"/>
      <c r="F62" s="42"/>
      <c r="G62" s="42"/>
      <c r="H62" s="42"/>
      <c r="I62" s="42"/>
      <c r="J62" s="42"/>
      <c r="K62" s="42"/>
    </row>
    <row r="63" spans="1:11" ht="49.3" customHeight="1">
      <c r="A63" s="11"/>
      <c r="B63" s="11" t="s">
        <v>136</v>
      </c>
      <c r="C63" s="13"/>
      <c r="D63" s="13">
        <v>33.5</v>
      </c>
      <c r="E63" s="13">
        <f t="shared" ref="E63" si="27">C63+D63</f>
        <v>33.5</v>
      </c>
      <c r="F63" s="13"/>
      <c r="G63" s="13">
        <v>7.8</v>
      </c>
      <c r="H63" s="13">
        <f t="shared" ref="H63" si="28">F63+G63</f>
        <v>7.8</v>
      </c>
      <c r="I63" s="13">
        <f t="shared" ref="I63" si="29">F63-C63</f>
        <v>0</v>
      </c>
      <c r="J63" s="13">
        <f t="shared" ref="J63" si="30">G63-D63</f>
        <v>-25.7</v>
      </c>
      <c r="K63" s="13">
        <f t="shared" ref="K63" si="31">I63+J63</f>
        <v>-25.7</v>
      </c>
    </row>
    <row r="64" spans="1:11" ht="41.05" customHeight="1">
      <c r="A64" s="11"/>
      <c r="B64" s="11" t="s">
        <v>137</v>
      </c>
      <c r="C64" s="13">
        <v>212.5</v>
      </c>
      <c r="D64" s="13"/>
      <c r="E64" s="13">
        <f t="shared" ref="E64" si="32">C64+D64</f>
        <v>212.5</v>
      </c>
      <c r="F64" s="13">
        <v>212.5</v>
      </c>
      <c r="G64" s="13"/>
      <c r="H64" s="13">
        <f t="shared" ref="H64" si="33">F64+G64</f>
        <v>212.5</v>
      </c>
      <c r="I64" s="13">
        <f t="shared" ref="I64:J64" si="34">F64-C64</f>
        <v>0</v>
      </c>
      <c r="J64" s="13">
        <f t="shared" si="34"/>
        <v>0</v>
      </c>
      <c r="K64" s="13">
        <f t="shared" ref="K64" si="35">I64+J64</f>
        <v>0</v>
      </c>
    </row>
    <row r="65" spans="1:11" ht="16.149999999999999" customHeight="1">
      <c r="A65" s="43" t="s">
        <v>159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</row>
    <row r="66" spans="1:11" ht="33" customHeight="1">
      <c r="A66" s="48" t="s">
        <v>93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</row>
    <row r="67" spans="1:11" ht="53.35" customHeight="1">
      <c r="A67" s="50" t="s">
        <v>154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</row>
    <row r="68" spans="1:11" ht="13.15" customHeight="1">
      <c r="A68" s="47" t="s">
        <v>94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</row>
    <row r="69" spans="1:11" ht="22.2" customHeight="1">
      <c r="A69" s="50" t="s">
        <v>138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</row>
    <row r="70" spans="1:11" ht="17.5" customHeight="1">
      <c r="A70" s="51" t="s">
        <v>36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spans="1:11" ht="18.2" customHeight="1">
      <c r="A71" s="33" t="s">
        <v>7</v>
      </c>
      <c r="B71" s="33" t="s">
        <v>8</v>
      </c>
      <c r="C71" s="34" t="s">
        <v>37</v>
      </c>
      <c r="D71" s="34"/>
      <c r="E71" s="34"/>
      <c r="F71" s="34" t="s">
        <v>38</v>
      </c>
      <c r="G71" s="34"/>
      <c r="H71" s="34"/>
      <c r="I71" s="52" t="s">
        <v>95</v>
      </c>
      <c r="J71" s="34"/>
      <c r="K71" s="34"/>
    </row>
    <row r="72" spans="1:11" s="9" customFormat="1" ht="20.55" customHeight="1">
      <c r="A72" s="33"/>
      <c r="B72" s="33"/>
      <c r="C72" s="3" t="s">
        <v>70</v>
      </c>
      <c r="D72" s="3" t="s">
        <v>71</v>
      </c>
      <c r="E72" s="3" t="s">
        <v>72</v>
      </c>
      <c r="F72" s="3" t="s">
        <v>70</v>
      </c>
      <c r="G72" s="3" t="s">
        <v>71</v>
      </c>
      <c r="H72" s="3" t="s">
        <v>72</v>
      </c>
      <c r="I72" s="3" t="s">
        <v>70</v>
      </c>
      <c r="J72" s="3" t="s">
        <v>71</v>
      </c>
      <c r="K72" s="3" t="s">
        <v>72</v>
      </c>
    </row>
    <row r="73" spans="1:11" s="9" customFormat="1" ht="20.55" customHeight="1">
      <c r="A73" s="11"/>
      <c r="B73" s="11" t="s">
        <v>39</v>
      </c>
      <c r="C73" s="25">
        <v>40</v>
      </c>
      <c r="D73" s="25">
        <v>1523.194</v>
      </c>
      <c r="E73" s="25">
        <f>C73+D73</f>
        <v>1563.194</v>
      </c>
      <c r="F73" s="25">
        <v>84.981999999999999</v>
      </c>
      <c r="G73" s="25">
        <v>115.04</v>
      </c>
      <c r="H73" s="25">
        <v>115.04</v>
      </c>
      <c r="I73" s="27">
        <f>F73/C73*100-100</f>
        <v>112.45500000000001</v>
      </c>
      <c r="J73" s="27">
        <f>G73/D73*100-100</f>
        <v>-92.447449241528005</v>
      </c>
      <c r="K73" s="27">
        <f>H73/E73*100-100</f>
        <v>-92.64070870282255</v>
      </c>
    </row>
    <row r="74" spans="1:11" ht="28.95" customHeight="1">
      <c r="A74" s="47" t="s">
        <v>96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</row>
    <row r="75" spans="1:11" ht="39.049999999999997" customHeight="1">
      <c r="A75" s="53" t="s">
        <v>140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spans="1:11" ht="14.15">
      <c r="A76" s="11"/>
      <c r="B76" s="11" t="s">
        <v>12</v>
      </c>
      <c r="C76" s="11"/>
      <c r="D76" s="11"/>
      <c r="E76" s="11"/>
      <c r="F76" s="6"/>
      <c r="G76" s="6"/>
      <c r="H76" s="6"/>
      <c r="I76" s="6"/>
      <c r="J76" s="6"/>
      <c r="K76" s="6"/>
    </row>
    <row r="77" spans="1:11" ht="26.95">
      <c r="A77" s="13">
        <v>1</v>
      </c>
      <c r="B77" s="11" t="s">
        <v>134</v>
      </c>
      <c r="C77" s="28"/>
      <c r="D77" s="28">
        <f>1265.368+202.398</f>
        <v>1467.7659999999998</v>
      </c>
      <c r="E77" s="28">
        <f>C77+D77</f>
        <v>1467.7659999999998</v>
      </c>
      <c r="F77" s="28"/>
      <c r="G77" s="28">
        <v>115.04</v>
      </c>
      <c r="H77" s="28">
        <f t="shared" ref="H77" si="36">F77+G77</f>
        <v>115.04</v>
      </c>
      <c r="I77" s="28"/>
      <c r="J77" s="28">
        <f>G77/D77*100-100</f>
        <v>-92.162238394948517</v>
      </c>
      <c r="K77" s="28">
        <f>H77/E77*100-100</f>
        <v>-92.162238394948517</v>
      </c>
    </row>
    <row r="78" spans="1:11" ht="26.95">
      <c r="A78" s="13">
        <v>2</v>
      </c>
      <c r="B78" s="11" t="s">
        <v>135</v>
      </c>
      <c r="C78" s="28">
        <v>40</v>
      </c>
      <c r="D78" s="28"/>
      <c r="E78" s="28">
        <f>C78+D78</f>
        <v>40</v>
      </c>
      <c r="F78" s="28">
        <v>84.980999999999995</v>
      </c>
      <c r="G78" s="28"/>
      <c r="H78" s="28">
        <f t="shared" ref="H78" si="37">F78+G78</f>
        <v>84.980999999999995</v>
      </c>
      <c r="I78" s="28">
        <f t="shared" ref="I78" si="38">F78/C78*100-100</f>
        <v>112.45249999999999</v>
      </c>
      <c r="J78" s="28"/>
      <c r="K78" s="28">
        <f t="shared" ref="K78:K79" si="39">H78/E78*100-100</f>
        <v>112.45249999999999</v>
      </c>
    </row>
    <row r="79" spans="1:11" ht="28.3">
      <c r="A79" s="13">
        <v>3</v>
      </c>
      <c r="B79" s="16" t="s">
        <v>139</v>
      </c>
      <c r="C79" s="28"/>
      <c r="D79" s="28">
        <v>55.427999999999997</v>
      </c>
      <c r="E79" s="28">
        <f>C79+D79</f>
        <v>55.427999999999997</v>
      </c>
      <c r="F79" s="28"/>
      <c r="G79" s="28"/>
      <c r="H79" s="28">
        <f t="shared" ref="H79" si="40">F79+G79</f>
        <v>0</v>
      </c>
      <c r="I79" s="28"/>
      <c r="J79" s="28">
        <f t="shared" ref="J79" si="41">G79/D79*100-100</f>
        <v>-100</v>
      </c>
      <c r="K79" s="28">
        <f t="shared" si="39"/>
        <v>-100</v>
      </c>
    </row>
    <row r="80" spans="1:11" ht="30.65" customHeight="1">
      <c r="A80" s="54" t="s">
        <v>98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</row>
    <row r="81" spans="1:11" ht="20.55" customHeight="1">
      <c r="A81" s="55" t="s">
        <v>117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 spans="1:11" s="10" customFormat="1" ht="14.15">
      <c r="A82" s="15" t="s">
        <v>87</v>
      </c>
      <c r="B82" s="15" t="s">
        <v>88</v>
      </c>
      <c r="C82" s="25"/>
      <c r="D82" s="25"/>
      <c r="E82" s="25"/>
      <c r="F82" s="25"/>
      <c r="G82" s="25"/>
      <c r="H82" s="25"/>
      <c r="I82" s="25"/>
      <c r="J82" s="25"/>
      <c r="K82" s="25"/>
    </row>
    <row r="83" spans="1:11" s="10" customFormat="1">
      <c r="A83" s="15"/>
      <c r="B83" s="21" t="s">
        <v>146</v>
      </c>
      <c r="C83" s="25"/>
      <c r="D83" s="28">
        <f>1265.368+202.398</f>
        <v>1467.7659999999998</v>
      </c>
      <c r="E83" s="25">
        <f t="shared" ref="E83" si="42">C83+D83</f>
        <v>1467.7659999999998</v>
      </c>
      <c r="F83" s="23"/>
      <c r="G83" s="23"/>
      <c r="H83" s="25">
        <f t="shared" ref="H83" si="43">F83+G83</f>
        <v>0</v>
      </c>
      <c r="I83" s="27"/>
      <c r="J83" s="27">
        <f>G83/D83*100-100</f>
        <v>-100</v>
      </c>
      <c r="K83" s="27">
        <f>H83/E83*100-100</f>
        <v>-100</v>
      </c>
    </row>
    <row r="84" spans="1:11" s="10" customFormat="1" ht="26.95">
      <c r="A84" s="15"/>
      <c r="B84" s="21" t="s">
        <v>122</v>
      </c>
      <c r="C84" s="25"/>
      <c r="D84" s="28"/>
      <c r="E84" s="25">
        <f t="shared" ref="E84:E110" si="44">C84+D84</f>
        <v>0</v>
      </c>
      <c r="F84" s="23"/>
      <c r="G84" s="23"/>
      <c r="H84" s="25">
        <f t="shared" ref="H84:H110" si="45">F84+G84</f>
        <v>0</v>
      </c>
      <c r="I84" s="27"/>
      <c r="J84" s="27"/>
      <c r="K84" s="27"/>
    </row>
    <row r="85" spans="1:11" s="10" customFormat="1" ht="26.95">
      <c r="A85" s="15"/>
      <c r="B85" s="21" t="s">
        <v>123</v>
      </c>
      <c r="C85" s="25"/>
      <c r="D85" s="25"/>
      <c r="E85" s="25">
        <f t="shared" si="44"/>
        <v>0</v>
      </c>
      <c r="F85" s="23"/>
      <c r="G85" s="23">
        <v>115.045</v>
      </c>
      <c r="H85" s="25">
        <f t="shared" si="45"/>
        <v>115.045</v>
      </c>
      <c r="I85" s="27"/>
      <c r="J85" s="27"/>
      <c r="K85" s="27"/>
    </row>
    <row r="86" spans="1:11" s="10" customFormat="1" ht="26.95">
      <c r="A86" s="15"/>
      <c r="B86" s="21" t="s">
        <v>124</v>
      </c>
      <c r="C86" s="25"/>
      <c r="D86" s="25"/>
      <c r="E86" s="25">
        <f t="shared" si="44"/>
        <v>0</v>
      </c>
      <c r="F86" s="25"/>
      <c r="G86" s="25"/>
      <c r="H86" s="25">
        <f t="shared" si="45"/>
        <v>0</v>
      </c>
      <c r="I86" s="27"/>
      <c r="J86" s="27"/>
      <c r="K86" s="27"/>
    </row>
    <row r="87" spans="1:11" ht="26.95">
      <c r="A87" s="11"/>
      <c r="B87" s="21" t="s">
        <v>131</v>
      </c>
      <c r="C87" s="25">
        <v>40</v>
      </c>
      <c r="D87" s="25"/>
      <c r="E87" s="25">
        <f t="shared" si="44"/>
        <v>40</v>
      </c>
      <c r="F87" s="25">
        <v>84.98</v>
      </c>
      <c r="G87" s="25"/>
      <c r="H87" s="25">
        <f t="shared" si="45"/>
        <v>84.98</v>
      </c>
      <c r="I87" s="27">
        <f t="shared" ref="I87:I104" si="46">F87/C87*100-100</f>
        <v>112.45000000000002</v>
      </c>
      <c r="J87" s="27"/>
      <c r="K87" s="27">
        <f t="shared" ref="K87:K110" si="47">H87/E87*100-100</f>
        <v>112.45000000000002</v>
      </c>
    </row>
    <row r="88" spans="1:11" ht="26.95">
      <c r="A88" s="11"/>
      <c r="B88" s="21" t="s">
        <v>141</v>
      </c>
      <c r="C88" s="25"/>
      <c r="D88" s="28">
        <v>55.427999999999997</v>
      </c>
      <c r="E88" s="28">
        <f t="shared" ref="E88" si="48">C88+D88</f>
        <v>55.427999999999997</v>
      </c>
      <c r="F88" s="25"/>
      <c r="G88" s="25"/>
      <c r="H88" s="25">
        <f t="shared" ref="H88" si="49">F88+G88</f>
        <v>0</v>
      </c>
      <c r="I88" s="27"/>
      <c r="J88" s="27">
        <f t="shared" ref="J88" si="50">G88/D88*100-100</f>
        <v>-100</v>
      </c>
      <c r="K88" s="27">
        <f t="shared" ref="K88" si="51">H88/E88*100-100</f>
        <v>-100</v>
      </c>
    </row>
    <row r="89" spans="1:11" s="10" customFormat="1" ht="14.15">
      <c r="A89" s="15" t="s">
        <v>89</v>
      </c>
      <c r="B89" s="15" t="s">
        <v>90</v>
      </c>
      <c r="C89" s="25"/>
      <c r="D89" s="25"/>
      <c r="E89" s="25"/>
      <c r="F89" s="25"/>
      <c r="G89" s="25"/>
      <c r="H89" s="25"/>
      <c r="I89" s="27"/>
      <c r="J89" s="27"/>
      <c r="K89" s="27"/>
    </row>
    <row r="90" spans="1:11" s="10" customFormat="1" ht="28.45" customHeight="1">
      <c r="A90" s="15"/>
      <c r="B90" s="21" t="s">
        <v>125</v>
      </c>
      <c r="C90" s="25"/>
      <c r="D90" s="25"/>
      <c r="E90" s="25">
        <f t="shared" si="44"/>
        <v>0</v>
      </c>
      <c r="F90" s="16"/>
      <c r="G90" s="14"/>
      <c r="H90" s="25">
        <f t="shared" si="45"/>
        <v>0</v>
      </c>
      <c r="I90" s="27"/>
      <c r="J90" s="27"/>
      <c r="K90" s="27"/>
    </row>
    <row r="91" spans="1:11" s="10" customFormat="1" ht="28.45" customHeight="1">
      <c r="A91" s="15"/>
      <c r="B91" s="21" t="s">
        <v>145</v>
      </c>
      <c r="C91" s="25"/>
      <c r="D91" s="25">
        <v>8</v>
      </c>
      <c r="E91" s="25">
        <f t="shared" ref="E91" si="52">C91+D91</f>
        <v>8</v>
      </c>
      <c r="F91" s="16"/>
      <c r="G91" s="14"/>
      <c r="H91" s="25">
        <f t="shared" ref="H91" si="53">F91+G91</f>
        <v>0</v>
      </c>
      <c r="I91" s="27"/>
      <c r="J91" s="27">
        <f t="shared" ref="J91" si="54">G91/D91*100-100</f>
        <v>-100</v>
      </c>
      <c r="K91" s="27">
        <f t="shared" ref="K91" si="55">H91/E91*100-100</f>
        <v>-100</v>
      </c>
    </row>
    <row r="92" spans="1:11" s="10" customFormat="1" ht="40.4">
      <c r="A92" s="15"/>
      <c r="B92" s="21" t="s">
        <v>126</v>
      </c>
      <c r="C92" s="25"/>
      <c r="D92" s="25">
        <v>1</v>
      </c>
      <c r="E92" s="25">
        <f t="shared" si="44"/>
        <v>1</v>
      </c>
      <c r="F92" s="16"/>
      <c r="G92" s="14">
        <v>2</v>
      </c>
      <c r="H92" s="25">
        <f t="shared" si="45"/>
        <v>2</v>
      </c>
      <c r="I92" s="27"/>
      <c r="J92" s="27">
        <f t="shared" ref="J92:J110" si="56">G92/D92*100-100</f>
        <v>100</v>
      </c>
      <c r="K92" s="27">
        <f t="shared" si="47"/>
        <v>100</v>
      </c>
    </row>
    <row r="93" spans="1:11" s="10" customFormat="1" ht="40.4">
      <c r="A93" s="15"/>
      <c r="B93" s="21" t="s">
        <v>127</v>
      </c>
      <c r="C93" s="25"/>
      <c r="D93" s="25">
        <v>4</v>
      </c>
      <c r="E93" s="25">
        <f t="shared" si="44"/>
        <v>4</v>
      </c>
      <c r="F93" s="14"/>
      <c r="G93" s="14"/>
      <c r="H93" s="25">
        <f t="shared" si="45"/>
        <v>0</v>
      </c>
      <c r="I93" s="27"/>
      <c r="J93" s="27">
        <f t="shared" si="56"/>
        <v>-100</v>
      </c>
      <c r="K93" s="27">
        <f t="shared" si="47"/>
        <v>-100</v>
      </c>
    </row>
    <row r="94" spans="1:11" s="10" customFormat="1" ht="26.95">
      <c r="A94" s="15"/>
      <c r="B94" s="21" t="s">
        <v>147</v>
      </c>
      <c r="C94" s="25"/>
      <c r="D94" s="25">
        <v>6</v>
      </c>
      <c r="E94" s="25">
        <f t="shared" ref="E94" si="57">C94+D94</f>
        <v>6</v>
      </c>
      <c r="F94" s="16"/>
      <c r="G94" s="14"/>
      <c r="H94" s="25">
        <f t="shared" ref="H94" si="58">F94+G94</f>
        <v>0</v>
      </c>
      <c r="I94" s="27"/>
      <c r="J94" s="27">
        <f t="shared" ref="J94" si="59">G94/D94*100-100</f>
        <v>-100</v>
      </c>
      <c r="K94" s="27">
        <f t="shared" ref="K94" si="60">H94/E94*100-100</f>
        <v>-100</v>
      </c>
    </row>
    <row r="95" spans="1:11" s="10" customFormat="1" ht="26.95">
      <c r="A95" s="15"/>
      <c r="B95" s="21" t="s">
        <v>148</v>
      </c>
      <c r="C95" s="25"/>
      <c r="D95" s="25">
        <v>12</v>
      </c>
      <c r="E95" s="25">
        <f t="shared" ref="E95" si="61">C95+D95</f>
        <v>12</v>
      </c>
      <c r="F95" s="16"/>
      <c r="G95" s="14"/>
      <c r="H95" s="25">
        <f t="shared" ref="H95" si="62">F95+G95</f>
        <v>0</v>
      </c>
      <c r="I95" s="27"/>
      <c r="J95" s="27">
        <f t="shared" ref="J95" si="63">G95/D95*100-100</f>
        <v>-100</v>
      </c>
      <c r="K95" s="27">
        <f t="shared" ref="K95" si="64">H95/E95*100-100</f>
        <v>-100</v>
      </c>
    </row>
    <row r="96" spans="1:11" s="10" customFormat="1" ht="26.95">
      <c r="A96" s="15"/>
      <c r="B96" s="21" t="s">
        <v>132</v>
      </c>
      <c r="C96" s="25">
        <v>2</v>
      </c>
      <c r="D96" s="25"/>
      <c r="E96" s="25">
        <f t="shared" si="44"/>
        <v>2</v>
      </c>
      <c r="F96" s="14">
        <v>5</v>
      </c>
      <c r="G96" s="14"/>
      <c r="H96" s="25">
        <f t="shared" si="45"/>
        <v>5</v>
      </c>
      <c r="I96" s="27">
        <f t="shared" si="46"/>
        <v>150</v>
      </c>
      <c r="J96" s="27"/>
      <c r="K96" s="27">
        <f t="shared" si="47"/>
        <v>150</v>
      </c>
    </row>
    <row r="97" spans="1:11" s="10" customFormat="1" ht="28.45" customHeight="1">
      <c r="A97" s="15"/>
      <c r="B97" s="21" t="s">
        <v>142</v>
      </c>
      <c r="C97" s="25"/>
      <c r="D97" s="25">
        <v>1</v>
      </c>
      <c r="E97" s="25">
        <f t="shared" ref="E97" si="65">C97+D97</f>
        <v>1</v>
      </c>
      <c r="F97" s="16"/>
      <c r="G97" s="14"/>
      <c r="H97" s="25">
        <f t="shared" ref="H97" si="66">F97+G97</f>
        <v>0</v>
      </c>
      <c r="I97" s="27"/>
      <c r="J97" s="27">
        <f t="shared" ref="J97" si="67">G97/D97*100-100</f>
        <v>-100</v>
      </c>
      <c r="K97" s="27">
        <f t="shared" ref="K97" si="68">H97/E97*100-100</f>
        <v>-100</v>
      </c>
    </row>
    <row r="98" spans="1:11" s="10" customFormat="1" ht="14.15">
      <c r="A98" s="15" t="s">
        <v>91</v>
      </c>
      <c r="B98" s="15" t="s">
        <v>92</v>
      </c>
      <c r="C98" s="25"/>
      <c r="D98" s="25"/>
      <c r="E98" s="25"/>
      <c r="F98" s="25"/>
      <c r="G98" s="25"/>
      <c r="H98" s="25"/>
      <c r="I98" s="27"/>
      <c r="J98" s="27"/>
      <c r="K98" s="27"/>
    </row>
    <row r="99" spans="1:11" s="10" customFormat="1" ht="26.95">
      <c r="A99" s="15"/>
      <c r="B99" s="21" t="s">
        <v>128</v>
      </c>
      <c r="C99" s="25"/>
      <c r="D99" s="25">
        <v>84.001000000000005</v>
      </c>
      <c r="E99" s="25">
        <f t="shared" si="44"/>
        <v>84.001000000000005</v>
      </c>
      <c r="F99" s="26"/>
      <c r="G99" s="26"/>
      <c r="H99" s="25">
        <f t="shared" si="45"/>
        <v>0</v>
      </c>
      <c r="I99" s="27"/>
      <c r="J99" s="27">
        <f t="shared" si="56"/>
        <v>-100</v>
      </c>
      <c r="K99" s="27">
        <f t="shared" si="47"/>
        <v>-100</v>
      </c>
    </row>
    <row r="100" spans="1:11" s="10" customFormat="1" ht="40.4">
      <c r="A100" s="15"/>
      <c r="B100" s="21" t="s">
        <v>129</v>
      </c>
      <c r="C100" s="25"/>
      <c r="D100" s="25">
        <v>281.02199999999999</v>
      </c>
      <c r="E100" s="25">
        <f t="shared" si="44"/>
        <v>281.02199999999999</v>
      </c>
      <c r="F100" s="26"/>
      <c r="G100" s="26">
        <v>57.52</v>
      </c>
      <c r="H100" s="25">
        <f t="shared" si="45"/>
        <v>57.52</v>
      </c>
      <c r="I100" s="27"/>
      <c r="J100" s="27">
        <f t="shared" si="56"/>
        <v>-79.531851598807208</v>
      </c>
      <c r="K100" s="27">
        <f t="shared" si="47"/>
        <v>-79.531851598807208</v>
      </c>
    </row>
    <row r="101" spans="1:11" s="10" customFormat="1" ht="40.4">
      <c r="A101" s="15"/>
      <c r="B101" s="21" t="s">
        <v>130</v>
      </c>
      <c r="C101" s="25"/>
      <c r="D101" s="25">
        <v>23.76</v>
      </c>
      <c r="E101" s="25">
        <f t="shared" ref="E101:E102" si="69">C101+D101</f>
        <v>23.76</v>
      </c>
      <c r="F101" s="26"/>
      <c r="G101" s="26"/>
      <c r="H101" s="25">
        <f t="shared" ref="H101:H102" si="70">F101+G101</f>
        <v>0</v>
      </c>
      <c r="I101" s="27"/>
      <c r="J101" s="27">
        <f t="shared" ref="J101:J102" si="71">G101/D101*100-100</f>
        <v>-100</v>
      </c>
      <c r="K101" s="27">
        <f t="shared" ref="K101:K102" si="72">H101/E101*100-100</f>
        <v>-100</v>
      </c>
    </row>
    <row r="102" spans="1:11" s="10" customFormat="1" ht="26.95">
      <c r="A102" s="15"/>
      <c r="B102" s="21" t="s">
        <v>149</v>
      </c>
      <c r="C102" s="25"/>
      <c r="D102" s="25">
        <v>14.992000000000001</v>
      </c>
      <c r="E102" s="25">
        <f t="shared" si="69"/>
        <v>14.992000000000001</v>
      </c>
      <c r="F102" s="26"/>
      <c r="G102" s="26"/>
      <c r="H102" s="25">
        <f t="shared" si="70"/>
        <v>0</v>
      </c>
      <c r="I102" s="27"/>
      <c r="J102" s="27">
        <f t="shared" si="71"/>
        <v>-100</v>
      </c>
      <c r="K102" s="27">
        <f t="shared" si="72"/>
        <v>-100</v>
      </c>
    </row>
    <row r="103" spans="1:11" s="10" customFormat="1" ht="26.95">
      <c r="A103" s="15"/>
      <c r="B103" s="21" t="s">
        <v>150</v>
      </c>
      <c r="C103" s="25"/>
      <c r="D103" s="25">
        <v>10.611000000000001</v>
      </c>
      <c r="E103" s="25">
        <f t="shared" si="44"/>
        <v>10.611000000000001</v>
      </c>
      <c r="F103" s="26"/>
      <c r="G103" s="26"/>
      <c r="H103" s="25">
        <f t="shared" si="45"/>
        <v>0</v>
      </c>
      <c r="I103" s="27"/>
      <c r="J103" s="27">
        <f t="shared" si="56"/>
        <v>-100</v>
      </c>
      <c r="K103" s="27">
        <f t="shared" si="47"/>
        <v>-100</v>
      </c>
    </row>
    <row r="104" spans="1:11" ht="26.95">
      <c r="A104" s="11"/>
      <c r="B104" s="21" t="s">
        <v>133</v>
      </c>
      <c r="C104" s="25">
        <v>20</v>
      </c>
      <c r="D104" s="25"/>
      <c r="E104" s="25">
        <f t="shared" si="44"/>
        <v>20</v>
      </c>
      <c r="F104" s="26">
        <v>7</v>
      </c>
      <c r="G104" s="26"/>
      <c r="H104" s="25">
        <f t="shared" si="45"/>
        <v>7</v>
      </c>
      <c r="I104" s="27">
        <f t="shared" si="46"/>
        <v>-65</v>
      </c>
      <c r="J104" s="27"/>
      <c r="K104" s="27">
        <f t="shared" si="47"/>
        <v>-65</v>
      </c>
    </row>
    <row r="105" spans="1:11" s="10" customFormat="1" ht="26.95">
      <c r="A105" s="15"/>
      <c r="B105" s="21" t="s">
        <v>143</v>
      </c>
      <c r="C105" s="25"/>
      <c r="D105" s="25">
        <v>55.427999999999997</v>
      </c>
      <c r="E105" s="25">
        <f t="shared" ref="E105" si="73">C105+D105</f>
        <v>55.427999999999997</v>
      </c>
      <c r="F105" s="26"/>
      <c r="G105" s="26"/>
      <c r="H105" s="25">
        <f t="shared" ref="H105" si="74">F105+G105</f>
        <v>0</v>
      </c>
      <c r="I105" s="27"/>
      <c r="J105" s="27">
        <f t="shared" ref="J105" si="75">G105/D105*100-100</f>
        <v>-100</v>
      </c>
      <c r="K105" s="27">
        <f t="shared" ref="K105" si="76">H105/E105*100-100</f>
        <v>-100</v>
      </c>
    </row>
    <row r="106" spans="1:11" s="10" customFormat="1" ht="14.15">
      <c r="A106" s="15">
        <v>4</v>
      </c>
      <c r="B106" s="12" t="s">
        <v>110</v>
      </c>
      <c r="C106" s="25"/>
      <c r="D106" s="25"/>
      <c r="E106" s="25"/>
      <c r="F106" s="25"/>
      <c r="G106" s="25"/>
      <c r="H106" s="25"/>
      <c r="I106" s="27"/>
      <c r="J106" s="27"/>
      <c r="K106" s="27"/>
    </row>
    <row r="107" spans="1:11" ht="30.8" customHeight="1">
      <c r="A107" s="11"/>
      <c r="B107" s="11" t="s">
        <v>136</v>
      </c>
      <c r="C107" s="25"/>
      <c r="D107" s="25"/>
      <c r="E107" s="25">
        <f t="shared" ref="E107:E108" si="77">C107+D107</f>
        <v>0</v>
      </c>
      <c r="F107" s="13"/>
      <c r="G107" s="13">
        <v>7.8</v>
      </c>
      <c r="H107" s="25">
        <f t="shared" ref="H107:H108" si="78">F107+G107</f>
        <v>7.8</v>
      </c>
      <c r="I107" s="27"/>
      <c r="J107" s="27"/>
      <c r="K107" s="27"/>
    </row>
    <row r="108" spans="1:11" ht="30.8" customHeight="1">
      <c r="A108" s="11"/>
      <c r="B108" s="11" t="s">
        <v>137</v>
      </c>
      <c r="C108" s="25"/>
      <c r="D108" s="25"/>
      <c r="E108" s="25">
        <f t="shared" si="77"/>
        <v>0</v>
      </c>
      <c r="F108" s="13">
        <v>212.5</v>
      </c>
      <c r="G108" s="13"/>
      <c r="H108" s="25">
        <f t="shared" si="78"/>
        <v>212.5</v>
      </c>
      <c r="I108" s="27"/>
      <c r="J108" s="27"/>
      <c r="K108" s="27"/>
    </row>
    <row r="109" spans="1:11" ht="50.5" customHeight="1">
      <c r="A109" s="11"/>
      <c r="B109" s="11" t="s">
        <v>144</v>
      </c>
      <c r="C109" s="25"/>
      <c r="D109" s="25">
        <v>100</v>
      </c>
      <c r="E109" s="25">
        <f t="shared" si="44"/>
        <v>100</v>
      </c>
      <c r="F109" s="13"/>
      <c r="G109" s="13"/>
      <c r="H109" s="25">
        <f t="shared" si="45"/>
        <v>0</v>
      </c>
      <c r="I109" s="27"/>
      <c r="J109" s="27">
        <f t="shared" si="56"/>
        <v>-100</v>
      </c>
      <c r="K109" s="27">
        <f t="shared" si="47"/>
        <v>-100</v>
      </c>
    </row>
    <row r="110" spans="1:11" ht="33" customHeight="1">
      <c r="A110" s="11"/>
      <c r="B110" s="11" t="s">
        <v>151</v>
      </c>
      <c r="C110" s="25"/>
      <c r="D110" s="25">
        <v>90</v>
      </c>
      <c r="E110" s="25">
        <f t="shared" si="44"/>
        <v>90</v>
      </c>
      <c r="F110" s="13"/>
      <c r="G110" s="13"/>
      <c r="H110" s="25">
        <f t="shared" si="45"/>
        <v>0</v>
      </c>
      <c r="I110" s="27"/>
      <c r="J110" s="27">
        <f t="shared" si="56"/>
        <v>-100</v>
      </c>
      <c r="K110" s="27">
        <f t="shared" si="47"/>
        <v>-100</v>
      </c>
    </row>
    <row r="111" spans="1:11" ht="33" customHeight="1">
      <c r="A111" s="11"/>
      <c r="B111" s="11" t="s">
        <v>152</v>
      </c>
      <c r="C111" s="25">
        <v>100</v>
      </c>
      <c r="D111" s="25"/>
      <c r="E111" s="25">
        <f t="shared" ref="E111" si="79">C111+D111</f>
        <v>100</v>
      </c>
      <c r="F111" s="13"/>
      <c r="G111" s="13"/>
      <c r="H111" s="25">
        <f t="shared" ref="H111" si="80">F111+G111</f>
        <v>0</v>
      </c>
      <c r="I111" s="27">
        <f t="shared" ref="I111" si="81">F111/C111*100-100</f>
        <v>-100</v>
      </c>
      <c r="J111" s="27"/>
      <c r="K111" s="27">
        <f t="shared" ref="K111" si="82">H111/E111*100-100</f>
        <v>-100</v>
      </c>
    </row>
    <row r="112" spans="1:11" ht="17.5" customHeight="1">
      <c r="A112" s="54" t="s">
        <v>97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3.15" customHeight="1">
      <c r="A113" s="55" t="s">
        <v>153</v>
      </c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 spans="1:11" ht="14" customHeight="1">
      <c r="A114" s="56" t="s">
        <v>99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</row>
    <row r="115" spans="1:11" ht="20.2" customHeight="1">
      <c r="A115" s="50" t="s">
        <v>100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</row>
    <row r="117" spans="1:11" ht="15" customHeight="1">
      <c r="A117" s="57" t="s">
        <v>109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51"/>
    </row>
    <row r="119" spans="1:11" ht="68.650000000000006">
      <c r="A119" s="17" t="s">
        <v>40</v>
      </c>
      <c r="B119" s="17" t="s">
        <v>8</v>
      </c>
      <c r="C119" s="7" t="s">
        <v>101</v>
      </c>
      <c r="D119" s="7" t="s">
        <v>102</v>
      </c>
      <c r="E119" s="7" t="s">
        <v>103</v>
      </c>
      <c r="F119" s="7" t="s">
        <v>84</v>
      </c>
      <c r="G119" s="7" t="s">
        <v>104</v>
      </c>
      <c r="H119" s="7" t="s">
        <v>105</v>
      </c>
    </row>
    <row r="120" spans="1:11" ht="14.15">
      <c r="A120" s="17" t="s">
        <v>5</v>
      </c>
      <c r="B120" s="17" t="s">
        <v>18</v>
      </c>
      <c r="C120" s="17" t="s">
        <v>27</v>
      </c>
      <c r="D120" s="17" t="s">
        <v>35</v>
      </c>
      <c r="E120" s="17" t="s">
        <v>34</v>
      </c>
      <c r="F120" s="17" t="s">
        <v>41</v>
      </c>
      <c r="G120" s="17" t="s">
        <v>33</v>
      </c>
      <c r="H120" s="17" t="s">
        <v>42</v>
      </c>
    </row>
    <row r="121" spans="1:11" ht="14.15">
      <c r="A121" s="17" t="s">
        <v>43</v>
      </c>
      <c r="B121" s="17" t="s">
        <v>44</v>
      </c>
      <c r="C121" s="17" t="s">
        <v>11</v>
      </c>
      <c r="D121" s="17"/>
      <c r="E121" s="17"/>
      <c r="F121" s="17">
        <f>E121-D121</f>
        <v>0</v>
      </c>
      <c r="G121" s="17" t="s">
        <v>11</v>
      </c>
      <c r="H121" s="17" t="s">
        <v>11</v>
      </c>
    </row>
    <row r="122" spans="1:11" ht="14.15">
      <c r="A122" s="17"/>
      <c r="B122" s="17" t="s">
        <v>45</v>
      </c>
      <c r="C122" s="17" t="s">
        <v>11</v>
      </c>
      <c r="D122" s="17"/>
      <c r="E122" s="17"/>
      <c r="F122" s="17">
        <f t="shared" ref="F122:F123" si="83">E122-D122</f>
        <v>0</v>
      </c>
      <c r="G122" s="17" t="s">
        <v>11</v>
      </c>
      <c r="H122" s="17" t="s">
        <v>11</v>
      </c>
    </row>
    <row r="123" spans="1:11" ht="28.3">
      <c r="A123" s="17"/>
      <c r="B123" s="17" t="s">
        <v>46</v>
      </c>
      <c r="C123" s="17" t="s">
        <v>11</v>
      </c>
      <c r="D123" s="17"/>
      <c r="E123" s="17"/>
      <c r="F123" s="17">
        <f t="shared" si="83"/>
        <v>0</v>
      </c>
      <c r="G123" s="17" t="s">
        <v>11</v>
      </c>
      <c r="H123" s="17" t="s">
        <v>11</v>
      </c>
    </row>
    <row r="124" spans="1:11" ht="14.15">
      <c r="A124" s="17"/>
      <c r="B124" s="17" t="s">
        <v>47</v>
      </c>
      <c r="C124" s="17" t="s">
        <v>11</v>
      </c>
      <c r="D124" s="17"/>
      <c r="E124" s="17"/>
      <c r="F124" s="17"/>
      <c r="G124" s="17" t="s">
        <v>11</v>
      </c>
      <c r="H124" s="17" t="s">
        <v>11</v>
      </c>
    </row>
    <row r="125" spans="1:11" ht="14.15">
      <c r="A125" s="17"/>
      <c r="B125" s="17" t="s">
        <v>48</v>
      </c>
      <c r="C125" s="17" t="s">
        <v>11</v>
      </c>
      <c r="D125" s="17"/>
      <c r="E125" s="17"/>
      <c r="F125" s="17"/>
      <c r="G125" s="17" t="s">
        <v>11</v>
      </c>
      <c r="H125" s="17" t="s">
        <v>11</v>
      </c>
    </row>
    <row r="126" spans="1:11">
      <c r="A126" s="41" t="s">
        <v>113</v>
      </c>
      <c r="B126" s="40"/>
      <c r="C126" s="40"/>
      <c r="D126" s="40"/>
      <c r="E126" s="40"/>
      <c r="F126" s="40"/>
      <c r="G126" s="40"/>
      <c r="H126" s="40"/>
    </row>
    <row r="127" spans="1:11" ht="14.15">
      <c r="A127" s="17" t="s">
        <v>18</v>
      </c>
      <c r="B127" s="17" t="s">
        <v>49</v>
      </c>
      <c r="C127" s="17" t="s">
        <v>11</v>
      </c>
      <c r="D127" s="17"/>
      <c r="E127" s="17"/>
      <c r="F127" s="17">
        <f t="shared" ref="F127" si="84">E127-D127</f>
        <v>0</v>
      </c>
      <c r="G127" s="17" t="s">
        <v>11</v>
      </c>
      <c r="H127" s="17" t="s">
        <v>11</v>
      </c>
    </row>
    <row r="128" spans="1:11">
      <c r="A128" s="41" t="s">
        <v>160</v>
      </c>
      <c r="B128" s="40"/>
      <c r="C128" s="40"/>
      <c r="D128" s="40"/>
      <c r="E128" s="40"/>
      <c r="F128" s="40"/>
      <c r="G128" s="40"/>
      <c r="H128" s="40"/>
    </row>
    <row r="129" spans="1:11">
      <c r="A129" s="40" t="s">
        <v>50</v>
      </c>
      <c r="B129" s="40"/>
      <c r="C129" s="40"/>
      <c r="D129" s="40"/>
      <c r="E129" s="40"/>
      <c r="F129" s="40"/>
      <c r="G129" s="40"/>
      <c r="H129" s="40"/>
    </row>
    <row r="130" spans="1:11" ht="14.15">
      <c r="A130" s="17" t="s">
        <v>20</v>
      </c>
      <c r="B130" s="17" t="s">
        <v>51</v>
      </c>
      <c r="C130" s="17"/>
      <c r="D130" s="17"/>
      <c r="E130" s="17"/>
      <c r="F130" s="17"/>
      <c r="G130" s="17"/>
      <c r="H130" s="17"/>
    </row>
    <row r="131" spans="1:11" ht="14.15">
      <c r="A131" s="17"/>
      <c r="B131" s="17" t="s">
        <v>52</v>
      </c>
      <c r="C131" s="17"/>
      <c r="D131" s="17"/>
      <c r="E131" s="17"/>
      <c r="F131" s="17">
        <f t="shared" ref="F131" si="85">E131-D131</f>
        <v>0</v>
      </c>
      <c r="G131" s="17"/>
      <c r="H131" s="17"/>
    </row>
    <row r="132" spans="1:11">
      <c r="A132" s="40" t="s">
        <v>53</v>
      </c>
      <c r="B132" s="40"/>
      <c r="C132" s="40"/>
      <c r="D132" s="40"/>
      <c r="E132" s="40"/>
      <c r="F132" s="40"/>
      <c r="G132" s="40"/>
      <c r="H132" s="40"/>
    </row>
    <row r="133" spans="1:11" ht="14.15">
      <c r="A133" s="17"/>
      <c r="B133" s="19" t="s">
        <v>112</v>
      </c>
      <c r="C133" s="17"/>
      <c r="D133" s="17"/>
      <c r="E133" s="17"/>
      <c r="F133" s="17">
        <f t="shared" ref="F133" si="86">E133-D133</f>
        <v>0</v>
      </c>
      <c r="G133" s="17"/>
      <c r="H133" s="17"/>
    </row>
    <row r="134" spans="1:11" ht="14.15">
      <c r="A134" s="17"/>
      <c r="B134" s="17" t="s">
        <v>54</v>
      </c>
      <c r="C134" s="17"/>
      <c r="D134" s="17"/>
      <c r="E134" s="17"/>
      <c r="F134" s="17"/>
      <c r="G134" s="17"/>
      <c r="H134" s="17"/>
    </row>
    <row r="135" spans="1:11" ht="28.3">
      <c r="A135" s="17" t="s">
        <v>21</v>
      </c>
      <c r="B135" s="17" t="s">
        <v>55</v>
      </c>
      <c r="C135" s="17" t="s">
        <v>11</v>
      </c>
      <c r="D135" s="17"/>
      <c r="E135" s="17"/>
      <c r="F135" s="17"/>
      <c r="G135" s="17" t="s">
        <v>11</v>
      </c>
      <c r="H135" s="17" t="s">
        <v>11</v>
      </c>
    </row>
    <row r="136" spans="1:11" ht="22.9" customHeight="1">
      <c r="A136" s="60" t="s">
        <v>161</v>
      </c>
      <c r="B136" s="60"/>
      <c r="C136" s="60"/>
      <c r="D136" s="60"/>
      <c r="E136" s="60"/>
      <c r="F136" s="60"/>
      <c r="G136" s="60"/>
      <c r="H136" s="60"/>
      <c r="I136" s="60"/>
      <c r="J136" s="60"/>
      <c r="K136" s="60"/>
    </row>
    <row r="137" spans="1:11" ht="18" customHeight="1">
      <c r="A137" s="58" t="s">
        <v>162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</row>
    <row r="138" spans="1:11" ht="18" customHeight="1">
      <c r="A138" s="58" t="s">
        <v>106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61"/>
    </row>
    <row r="139" spans="1:11" ht="21.05" customHeight="1">
      <c r="A139" s="62" t="s">
        <v>163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</row>
    <row r="140" spans="1:11" ht="16.149999999999999" customHeight="1">
      <c r="A140" s="58" t="s">
        <v>164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</row>
    <row r="141" spans="1:11" ht="18" customHeight="1">
      <c r="A141" s="58" t="s">
        <v>165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</row>
    <row r="142" spans="1:11" ht="21.05" customHeight="1">
      <c r="A142" s="58" t="s">
        <v>166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</row>
    <row r="144" spans="1:11" ht="15.65" customHeight="1">
      <c r="B144" s="4" t="s">
        <v>111</v>
      </c>
      <c r="C144" s="4"/>
      <c r="D144" s="4"/>
      <c r="E144" s="59" t="s">
        <v>116</v>
      </c>
      <c r="F144" s="59"/>
      <c r="G144" s="59"/>
    </row>
  </sheetData>
  <mergeCells count="73">
    <mergeCell ref="A142:K142"/>
    <mergeCell ref="E144:G144"/>
    <mergeCell ref="A136:K136"/>
    <mergeCell ref="A137:K137"/>
    <mergeCell ref="A138:K138"/>
    <mergeCell ref="A139:K139"/>
    <mergeCell ref="A140:K140"/>
    <mergeCell ref="A141:K141"/>
    <mergeCell ref="A132:H132"/>
    <mergeCell ref="A75:K75"/>
    <mergeCell ref="A80:K80"/>
    <mergeCell ref="A81:K81"/>
    <mergeCell ref="A112:K112"/>
    <mergeCell ref="A113:K113"/>
    <mergeCell ref="A114:K114"/>
    <mergeCell ref="A115:K115"/>
    <mergeCell ref="A117:K117"/>
    <mergeCell ref="A126:H126"/>
    <mergeCell ref="A128:H128"/>
    <mergeCell ref="A129:H129"/>
    <mergeCell ref="A74:K74"/>
    <mergeCell ref="A65:K65"/>
    <mergeCell ref="A66:K66"/>
    <mergeCell ref="A67:K67"/>
    <mergeCell ref="A68:K68"/>
    <mergeCell ref="A69:K69"/>
    <mergeCell ref="A70:K70"/>
    <mergeCell ref="A71:A72"/>
    <mergeCell ref="B71:B72"/>
    <mergeCell ref="C71:E71"/>
    <mergeCell ref="F71:H71"/>
    <mergeCell ref="I71:K71"/>
    <mergeCell ref="C62:E62"/>
    <mergeCell ref="F62:H62"/>
    <mergeCell ref="I62:K62"/>
    <mergeCell ref="C44:E44"/>
    <mergeCell ref="F44:H44"/>
    <mergeCell ref="I44:K44"/>
    <mergeCell ref="A49:K49"/>
    <mergeCell ref="C50:E50"/>
    <mergeCell ref="F50:H50"/>
    <mergeCell ref="I50:K50"/>
    <mergeCell ref="A55:K55"/>
    <mergeCell ref="C56:E56"/>
    <mergeCell ref="F56:H56"/>
    <mergeCell ref="I56:K56"/>
    <mergeCell ref="A61:K61"/>
    <mergeCell ref="A17:K17"/>
    <mergeCell ref="A21:K21"/>
    <mergeCell ref="A27:E27"/>
    <mergeCell ref="A34:E34"/>
    <mergeCell ref="A40:K40"/>
    <mergeCell ref="A42:A43"/>
    <mergeCell ref="B42:B43"/>
    <mergeCell ref="C42:E42"/>
    <mergeCell ref="F42:H42"/>
    <mergeCell ref="I42:K42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" right="0.7" top="0.75" bottom="0.75" header="0.3" footer="0.3"/>
  <pageSetup paperSize="9" scale="59" orientation="portrait" verticalDpi="0" r:id="rId1"/>
  <rowBreaks count="2" manualBreakCount="2">
    <brk id="49" max="10" man="1"/>
    <brk id="8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6011</vt:lpstr>
      <vt:lpstr>'6011'!Область_печати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2020-05-21T10:00:49Z</cp:lastPrinted>
  <dcterms:created xsi:type="dcterms:W3CDTF">2019-07-18T07:25:18Z</dcterms:created>
  <dcterms:modified xsi:type="dcterms:W3CDTF">2020-05-29T06:33:20Z</dcterms:modified>
</cp:coreProperties>
</file>